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2\3_Nad ZJN-3\06_NOO_LAN_CPE\07_RD za objavo_prečiščeno\"/>
    </mc:Choice>
  </mc:AlternateContent>
  <xr:revisionPtr revIDLastSave="0" documentId="13_ncr:1_{CA3D3FE6-741A-4019-B882-9724B0C11235}" xr6:coauthVersionLast="36" xr6:coauthVersionMax="47" xr10:uidLastSave="{00000000-0000-0000-0000-000000000000}"/>
  <bookViews>
    <workbookView xWindow="-41385" yWindow="-105" windowWidth="41490" windowHeight="16890" xr2:uid="{460EC548-343A-8E45-BB3D-6AA016306F5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H44" i="1" s="1"/>
  <c r="G45" i="1"/>
  <c r="H45" i="1" s="1"/>
  <c r="G46" i="1"/>
  <c r="H46" i="1" s="1"/>
  <c r="H47" i="1" l="1"/>
  <c r="G28" i="1"/>
  <c r="H28" i="1" s="1"/>
  <c r="G29" i="1"/>
  <c r="H29" i="1" s="1"/>
  <c r="G30" i="1"/>
  <c r="H30" i="1" s="1"/>
  <c r="G27" i="1" l="1"/>
  <c r="H37" i="1" l="1"/>
  <c r="H51" i="1"/>
  <c r="H50" i="1"/>
  <c r="G31" i="1" l="1"/>
  <c r="H31" i="1" s="1"/>
  <c r="G32" i="1"/>
  <c r="H32" i="1" s="1"/>
  <c r="G33" i="1"/>
  <c r="H33" i="1" s="1"/>
  <c r="H27" i="1" l="1"/>
  <c r="H34" i="1" s="1"/>
</calcChain>
</file>

<file path=xl/sharedStrings.xml><?xml version="1.0" encoding="utf-8"?>
<sst xmlns="http://schemas.openxmlformats.org/spreadsheetml/2006/main" count="73" uniqueCount="49">
  <si>
    <t>Sklop 1:</t>
  </si>
  <si>
    <t>Izpolnite vsa bela polja</t>
  </si>
  <si>
    <t>Številka postavke iz obrazca ePRO- Specifikacije</t>
  </si>
  <si>
    <t xml:space="preserve">Utež </t>
  </si>
  <si>
    <t>Enota</t>
  </si>
  <si>
    <t>kos/kpl</t>
  </si>
  <si>
    <t>izobraževanje</t>
  </si>
  <si>
    <t>SKUPAJ z DDV v € (za merilo):</t>
  </si>
  <si>
    <t>Sklop 2:</t>
  </si>
  <si>
    <t>Cena na enoto v EUR brez DDV</t>
  </si>
  <si>
    <t>Cena*Utež v EUR brez DDV</t>
  </si>
  <si>
    <t>Cena*Utež v EUR z DDV</t>
  </si>
  <si>
    <t>Dodatna funkcionalnost</t>
  </si>
  <si>
    <t>DA</t>
  </si>
  <si>
    <t>NE</t>
  </si>
  <si>
    <r>
      <t xml:space="preserve">SKLOP 1: Zaželena dodatna funkcionalnost. 
</t>
    </r>
    <r>
      <rPr>
        <sz val="11"/>
        <color theme="1"/>
        <rFont val="Calibri Light"/>
        <family val="2"/>
        <scheme val="major"/>
      </rPr>
      <t>Odgovorite z DA zgolj v primeru, če je vsebovana v ponudbi brez doplačila</t>
    </r>
  </si>
  <si>
    <r>
      <t>a)</t>
    </r>
    <r>
      <rPr>
        <b/>
        <sz val="11"/>
        <color theme="1"/>
        <rFont val="Calibri Light"/>
        <family val="2"/>
        <scheme val="major"/>
      </rPr>
      <t xml:space="preserve">	Podpora »BGP Large Communities«, RFC8092 
</t>
    </r>
    <r>
      <rPr>
        <i/>
        <sz val="11"/>
        <color theme="1"/>
        <rFont val="Calibri Light"/>
        <family val="2"/>
        <scheme val="major"/>
      </rPr>
      <t>Prinese 1 točko</t>
    </r>
  </si>
  <si>
    <r>
      <t xml:space="preserve">SKLOP 2: Zaželena dodatna funkcionalnost. 
</t>
    </r>
    <r>
      <rPr>
        <sz val="11"/>
        <color theme="1"/>
        <rFont val="Calibri Light"/>
        <family val="2"/>
        <scheme val="major"/>
      </rPr>
      <t>Odgovorite z DA zgolj v primeru, če je vsebovana v ponudbi brez doplačila</t>
    </r>
  </si>
  <si>
    <r>
      <t>a)</t>
    </r>
    <r>
      <rPr>
        <b/>
        <sz val="11"/>
        <color theme="1"/>
        <rFont val="Calibri Light"/>
        <family val="2"/>
        <scheme val="major"/>
      </rPr>
      <t xml:space="preserve">	IPv6 Source Guard </t>
    </r>
    <r>
      <rPr>
        <sz val="11"/>
        <color theme="1"/>
        <rFont val="Calibri Light"/>
        <family val="2"/>
        <scheme val="major"/>
      </rPr>
      <t xml:space="preserve">
Mehanizem preveri, ali izvorni IPv6 in MAC naslov obstaja v tabeli dovoljenih naslovov ("binding table") in s tem zagotovi veljavnost naslova. Promet z neveljavnih naslovov se zavrže. 
</t>
    </r>
    <r>
      <rPr>
        <i/>
        <sz val="11"/>
        <color theme="1"/>
        <rFont val="Calibri Light"/>
        <family val="2"/>
        <scheme val="major"/>
      </rPr>
      <t>Prinese 1 točko</t>
    </r>
  </si>
  <si>
    <r>
      <t>b</t>
    </r>
    <r>
      <rPr>
        <b/>
        <sz val="11"/>
        <color theme="1"/>
        <rFont val="Calibri Light"/>
        <family val="2"/>
        <scheme val="major"/>
      </rPr>
      <t>)	Branje podatkov s stikala z SNMP ali preko API</t>
    </r>
    <r>
      <rPr>
        <sz val="11"/>
        <color theme="1"/>
        <rFont val="Calibri Light"/>
        <family val="2"/>
        <scheme val="major"/>
      </rPr>
      <t xml:space="preserve">
branje tabele, ki povezuje IPv6 naslove z MAC naslovi, pridobljene z IPv6 varnostnimi mehanizmi na nivoju L2/L3, in sicer za naslove, ki si jih priključena naprava nastavi preko SLAAC.
</t>
    </r>
    <r>
      <rPr>
        <i/>
        <sz val="11"/>
        <color theme="1"/>
        <rFont val="Calibri Light"/>
        <family val="2"/>
        <scheme val="major"/>
      </rPr>
      <t>Prinese 1 točko</t>
    </r>
  </si>
  <si>
    <r>
      <t xml:space="preserve">USB adapter hitrosti 3GPP Category 4 </t>
    </r>
    <r>
      <rPr>
        <b/>
        <sz val="11"/>
        <color rgb="FF00B0F0"/>
        <rFont val="Calibri Light"/>
        <family val="2"/>
        <scheme val="major"/>
      </rPr>
      <t>(ni za merilo)</t>
    </r>
  </si>
  <si>
    <r>
      <t xml:space="preserve">Vgradni 4G radijski modul hitrosti 3GPP Category 4 </t>
    </r>
    <r>
      <rPr>
        <b/>
        <sz val="11"/>
        <color rgb="FF00B0F0"/>
        <rFont val="Calibri Light"/>
        <family val="2"/>
        <scheme val="major"/>
      </rPr>
      <t>(ni za merilo)</t>
    </r>
  </si>
  <si>
    <r>
      <t xml:space="preserve">Vgradni 4G radijski modul hitrosti 3GPP Category 6 </t>
    </r>
    <r>
      <rPr>
        <b/>
        <sz val="11"/>
        <color rgb="FF00B0F0"/>
        <rFont val="Calibri Light"/>
        <family val="2"/>
        <scheme val="major"/>
      </rPr>
      <t>(ni za merilo)</t>
    </r>
  </si>
  <si>
    <t>Javno naročilo</t>
  </si>
  <si>
    <t>Naročnik</t>
  </si>
  <si>
    <t>Arnes</t>
  </si>
  <si>
    <t>Tehnološki park 18</t>
  </si>
  <si>
    <t>1000 Ljubljana</t>
  </si>
  <si>
    <t>Oznaka javnega naročila</t>
  </si>
  <si>
    <t>Predmet javnega naročila</t>
  </si>
  <si>
    <t>LAN infrastruktura - CPE</t>
  </si>
  <si>
    <t>Ponudnik</t>
  </si>
  <si>
    <t>Naziv</t>
  </si>
  <si>
    <t>Sedež</t>
  </si>
  <si>
    <t>Matična številka</t>
  </si>
  <si>
    <t>Stopnja DDV</t>
  </si>
  <si>
    <t>PONUDBA - PREDRAČUN</t>
  </si>
  <si>
    <t>Kraj in datum podpisa, žig</t>
  </si>
  <si>
    <t>Naziv ponudnika</t>
  </si>
  <si>
    <t>Podpisnik</t>
  </si>
  <si>
    <t>Ime in priimek zakonitega zastopnika ter podpis</t>
  </si>
  <si>
    <t>Opis postavke</t>
  </si>
  <si>
    <t>L3 CPE</t>
  </si>
  <si>
    <t>L2 CPE</t>
  </si>
  <si>
    <t xml:space="preserve">Predmet javnega naročanja je nakup aktivne mrežne opreme: L3 CPE in L2 CPE za vzpostavitev, nadgradnjo, posodobitev in razširitev omrežij na vzgojno-izobraževalnih zavodih.  </t>
  </si>
  <si>
    <t>nalaganje programske opreme in konfiguracij</t>
  </si>
  <si>
    <t>PONUJENO: DA / NE</t>
  </si>
  <si>
    <t>logistika (priprava za odpremo - lepljenje nalepk, odprema)</t>
  </si>
  <si>
    <t xml:space="preserve">Opis postavke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</si>
</sst>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,##0.00\ &quot;€&quot;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00B0F0"/>
      <name val="Calibri Light"/>
      <family val="2"/>
      <scheme val="major"/>
    </font>
    <font>
      <sz val="11"/>
      <color rgb="FF00B0F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rgb="FFE9EDF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/>
    <xf numFmtId="9" fontId="5" fillId="0" borderId="0" xfId="0" applyNumberFormat="1" applyFont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13" fillId="2" borderId="21" xfId="0" applyFont="1" applyFill="1" applyBorder="1" applyAlignment="1" applyProtection="1">
      <alignment horizontal="center" vertical="center"/>
    </xf>
    <xf numFmtId="0" fontId="12" fillId="0" borderId="21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right" vertical="center" wrapText="1"/>
    </xf>
    <xf numFmtId="2" fontId="5" fillId="3" borderId="2" xfId="0" applyNumberFormat="1" applyFont="1" applyFill="1" applyBorder="1" applyAlignment="1">
      <alignment horizontal="right" vertical="center" wrapText="1"/>
    </xf>
    <xf numFmtId="2" fontId="5" fillId="3" borderId="3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3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horizontal="left" vertical="center" wrapText="1"/>
    </xf>
    <xf numFmtId="0" fontId="3" fillId="3" borderId="14" xfId="0" applyFont="1" applyFill="1" applyBorder="1" applyAlignment="1" applyProtection="1">
      <alignment horizontal="left" vertical="center" wrapText="1"/>
    </xf>
    <xf numFmtId="0" fontId="3" fillId="3" borderId="15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3" fillId="3" borderId="17" xfId="0" applyFont="1" applyFill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left" vertical="center" wrapText="1"/>
    </xf>
    <xf numFmtId="0" fontId="3" fillId="3" borderId="19" xfId="0" applyFont="1" applyFill="1" applyBorder="1" applyAlignment="1" applyProtection="1">
      <alignment horizontal="left" vertical="center" wrapText="1"/>
    </xf>
    <xf numFmtId="0" fontId="6" fillId="7" borderId="6" xfId="0" applyFont="1" applyFill="1" applyBorder="1" applyAlignment="1">
      <alignment vertical="center" wrapText="1"/>
    </xf>
    <xf numFmtId="0" fontId="8" fillId="7" borderId="6" xfId="0" applyFont="1" applyFill="1" applyBorder="1" applyAlignment="1">
      <alignment horizontal="center" vertical="center" wrapText="1"/>
    </xf>
    <xf numFmtId="44" fontId="5" fillId="5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/>
    </xf>
    <xf numFmtId="0" fontId="5" fillId="2" borderId="21" xfId="0" applyFont="1" applyFill="1" applyBorder="1" applyAlignment="1" applyProtection="1">
      <alignment horizontal="left" vertical="center" wrapText="1"/>
    </xf>
    <xf numFmtId="0" fontId="5" fillId="3" borderId="23" xfId="0" applyFont="1" applyFill="1" applyBorder="1" applyAlignment="1" applyProtection="1">
      <alignment horizontal="left" vertical="center" wrapText="1"/>
    </xf>
    <xf numFmtId="0" fontId="3" fillId="3" borderId="21" xfId="0" applyFont="1" applyFill="1" applyBorder="1" applyAlignment="1" applyProtection="1">
      <alignment horizontal="left" wrapText="1"/>
    </xf>
    <xf numFmtId="44" fontId="5" fillId="4" borderId="8" xfId="0" applyNumberFormat="1" applyFont="1" applyFill="1" applyBorder="1" applyAlignment="1">
      <alignment horizontal="center" vertical="center" wrapText="1"/>
    </xf>
    <xf numFmtId="44" fontId="7" fillId="8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 wrapText="1"/>
    </xf>
    <xf numFmtId="165" fontId="8" fillId="8" borderId="8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 applyProtection="1">
      <alignment horizontal="center" vertical="center" wrapText="1"/>
      <protection locked="0"/>
    </xf>
    <xf numFmtId="165" fontId="7" fillId="0" borderId="5" xfId="0" applyNumberFormat="1" applyFont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5" fontId="3" fillId="6" borderId="8" xfId="0" applyNumberFormat="1" applyFont="1" applyFill="1" applyBorder="1" applyAlignment="1">
      <alignment horizontal="center" vertical="center" wrapText="1"/>
    </xf>
    <xf numFmtId="165" fontId="5" fillId="5" borderId="6" xfId="0" applyNumberFormat="1" applyFont="1" applyFill="1" applyBorder="1" applyAlignment="1">
      <alignment horizontal="right" vertical="center" wrapText="1"/>
    </xf>
    <xf numFmtId="165" fontId="5" fillId="6" borderId="8" xfId="0" applyNumberFormat="1" applyFont="1" applyFill="1" applyBorder="1" applyAlignment="1">
      <alignment horizontal="right" vertical="center" wrapText="1"/>
    </xf>
    <xf numFmtId="0" fontId="3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EDF7"/>
      <color rgb="FFFFFC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382443</xdr:colOff>
      <xdr:row>0</xdr:row>
      <xdr:rowOff>86591</xdr:rowOff>
    </xdr:from>
    <xdr:to>
      <xdr:col>7</xdr:col>
      <xdr:colOff>2055812</xdr:colOff>
      <xdr:row>5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5ACF63-BBDD-4272-8D6B-B0C4559275E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7818" y="86591"/>
          <a:ext cx="7247082" cy="97068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FFDBA8-E8E5-48F9-BE99-A208EE4F0F6A}" name="Table1" displayName="Table1" ref="A1:A3" totalsRowShown="0">
  <autoFilter ref="A1:A3" xr:uid="{3FA50940-695B-4730-86BD-78FB6F7A462D}"/>
  <tableColumns count="1">
    <tableColumn id="1" xr3:uid="{B47D3222-4601-4FA7-BBEB-238B4416D6AE}" name="Dodatna funkcionalnost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511E-7294-9447-BE42-07A8BAE2AC98}">
  <dimension ref="A7:J56"/>
  <sheetViews>
    <sheetView tabSelected="1" topLeftCell="A55" zoomScale="120" zoomScaleNormal="120" workbookViewId="0">
      <selection activeCell="L21" sqref="L21"/>
    </sheetView>
  </sheetViews>
  <sheetFormatPr defaultColWidth="11" defaultRowHeight="15" x14ac:dyDescent="0.25"/>
  <cols>
    <col min="1" max="1" width="1.875" style="3" customWidth="1"/>
    <col min="2" max="2" width="12.5" style="3" customWidth="1"/>
    <col min="3" max="3" width="28.875" style="3" customWidth="1"/>
    <col min="4" max="4" width="7.875" style="3" customWidth="1"/>
    <col min="5" max="5" width="11" style="3"/>
    <col min="6" max="7" width="12.75" style="3" customWidth="1"/>
    <col min="8" max="8" width="39.75" style="3" customWidth="1"/>
    <col min="9" max="16384" width="11" style="3"/>
  </cols>
  <sheetData>
    <row r="7" spans="1:8" x14ac:dyDescent="0.25">
      <c r="B7" s="78" t="s">
        <v>23</v>
      </c>
      <c r="C7" s="79"/>
      <c r="D7" s="80"/>
      <c r="E7" s="80"/>
      <c r="F7" s="80"/>
      <c r="G7" s="80"/>
      <c r="H7" s="80"/>
    </row>
    <row r="8" spans="1:8" ht="13.5" customHeight="1" x14ac:dyDescent="0.25">
      <c r="B8" s="81" t="s">
        <v>24</v>
      </c>
      <c r="C8" s="30"/>
      <c r="D8" s="63" t="s">
        <v>25</v>
      </c>
      <c r="E8" s="64"/>
      <c r="F8" s="64"/>
      <c r="G8" s="64"/>
      <c r="H8" s="65"/>
    </row>
    <row r="9" spans="1:8" ht="13.5" customHeight="1" x14ac:dyDescent="0.25">
      <c r="B9" s="81"/>
      <c r="C9" s="30"/>
      <c r="D9" s="66" t="s">
        <v>26</v>
      </c>
      <c r="E9" s="67"/>
      <c r="F9" s="67"/>
      <c r="G9" s="67"/>
      <c r="H9" s="68"/>
    </row>
    <row r="10" spans="1:8" s="1" customFormat="1" ht="13.5" customHeight="1" x14ac:dyDescent="0.25">
      <c r="B10" s="81"/>
      <c r="C10" s="30"/>
      <c r="D10" s="69" t="s">
        <v>27</v>
      </c>
      <c r="E10" s="70"/>
      <c r="F10" s="70"/>
      <c r="G10" s="70"/>
      <c r="H10" s="71"/>
    </row>
    <row r="11" spans="1:8" ht="17.25" customHeight="1" x14ac:dyDescent="0.25">
      <c r="B11" s="81" t="s">
        <v>28</v>
      </c>
      <c r="C11" s="81"/>
      <c r="D11" s="82" t="s">
        <v>30</v>
      </c>
      <c r="E11" s="82"/>
      <c r="F11" s="82"/>
      <c r="G11" s="82"/>
      <c r="H11" s="82"/>
    </row>
    <row r="12" spans="1:8" ht="31.5" customHeight="1" x14ac:dyDescent="0.25">
      <c r="B12" s="81" t="s">
        <v>29</v>
      </c>
      <c r="C12" s="81"/>
      <c r="D12" s="83" t="s">
        <v>44</v>
      </c>
      <c r="E12" s="83"/>
      <c r="F12" s="83"/>
      <c r="G12" s="83"/>
      <c r="H12" s="83"/>
    </row>
    <row r="13" spans="1:8" ht="15" customHeight="1" x14ac:dyDescent="0.25">
      <c r="B13" s="2"/>
    </row>
    <row r="14" spans="1:8" s="7" customFormat="1" ht="18" customHeight="1" x14ac:dyDescent="0.3">
      <c r="B14" s="36" t="s">
        <v>36</v>
      </c>
      <c r="C14" s="37"/>
      <c r="D14" s="37"/>
      <c r="E14" s="37"/>
      <c r="F14" s="37"/>
      <c r="G14" s="37"/>
      <c r="H14" s="37"/>
    </row>
    <row r="15" spans="1:8" s="7" customFormat="1" ht="18" customHeight="1" x14ac:dyDescent="0.3">
      <c r="B15" s="16"/>
      <c r="C15" s="17"/>
      <c r="D15" s="17"/>
      <c r="E15" s="17"/>
      <c r="F15" s="17"/>
      <c r="G15" s="17"/>
      <c r="H15" s="17"/>
    </row>
    <row r="16" spans="1:8" s="5" customFormat="1" ht="15" customHeight="1" x14ac:dyDescent="0.3">
      <c r="A16" s="15"/>
      <c r="F16" s="38" t="s">
        <v>1</v>
      </c>
      <c r="G16" s="38"/>
    </row>
    <row r="17" spans="1:8" s="5" customFormat="1" ht="22.5" customHeight="1" x14ac:dyDescent="0.3">
      <c r="A17" s="15"/>
      <c r="B17" s="40" t="s">
        <v>31</v>
      </c>
      <c r="C17" s="41"/>
      <c r="D17" s="42"/>
      <c r="E17" s="42"/>
      <c r="F17" s="42"/>
      <c r="G17" s="42"/>
      <c r="H17" s="43"/>
    </row>
    <row r="18" spans="1:8" s="5" customFormat="1" ht="19.5" customHeight="1" x14ac:dyDescent="0.3">
      <c r="A18" s="15"/>
      <c r="B18" s="44" t="s">
        <v>32</v>
      </c>
      <c r="C18" s="45"/>
      <c r="D18" s="46"/>
      <c r="E18" s="47"/>
      <c r="F18" s="48"/>
      <c r="G18" s="48"/>
      <c r="H18" s="49"/>
    </row>
    <row r="19" spans="1:8" s="5" customFormat="1" ht="18.75" customHeight="1" x14ac:dyDescent="0.3">
      <c r="A19" s="15"/>
      <c r="B19" s="44" t="s">
        <v>33</v>
      </c>
      <c r="C19" s="45"/>
      <c r="D19" s="45"/>
      <c r="E19" s="47"/>
      <c r="F19" s="48"/>
      <c r="G19" s="48"/>
      <c r="H19" s="49"/>
    </row>
    <row r="20" spans="1:8" s="5" customFormat="1" ht="20.25" customHeight="1" x14ac:dyDescent="0.3">
      <c r="A20" s="15"/>
      <c r="B20" s="30" t="s">
        <v>34</v>
      </c>
      <c r="C20" s="31"/>
      <c r="D20" s="32"/>
      <c r="E20" s="33"/>
      <c r="F20" s="34"/>
      <c r="G20" s="34"/>
      <c r="H20" s="35"/>
    </row>
    <row r="21" spans="1:8" s="5" customFormat="1" ht="15" customHeight="1" x14ac:dyDescent="0.3">
      <c r="A21" s="15"/>
    </row>
    <row r="22" spans="1:8" s="5" customFormat="1" ht="15" customHeight="1" x14ac:dyDescent="0.3">
      <c r="A22" s="15"/>
      <c r="B22" s="6" t="s">
        <v>35</v>
      </c>
      <c r="D22" s="8">
        <v>0.22</v>
      </c>
    </row>
    <row r="23" spans="1:8" s="5" customFormat="1" ht="15" customHeight="1" thickBot="1" x14ac:dyDescent="0.35">
      <c r="A23" s="15"/>
    </row>
    <row r="24" spans="1:8" s="2" customFormat="1" ht="15" customHeight="1" thickBot="1" x14ac:dyDescent="0.3">
      <c r="B24" s="9" t="s">
        <v>0</v>
      </c>
      <c r="C24" s="4"/>
      <c r="D24" s="3"/>
      <c r="E24" s="3"/>
      <c r="F24" s="39" t="s">
        <v>1</v>
      </c>
      <c r="G24" s="39"/>
      <c r="H24" s="3"/>
    </row>
    <row r="25" spans="1:8" s="2" customFormat="1" ht="27.75" customHeight="1" thickBot="1" x14ac:dyDescent="0.3">
      <c r="B25" s="50" t="s">
        <v>42</v>
      </c>
      <c r="C25" s="51"/>
      <c r="D25" s="51"/>
      <c r="E25" s="51"/>
      <c r="F25" s="51"/>
      <c r="G25" s="51"/>
      <c r="H25" s="52"/>
    </row>
    <row r="26" spans="1:8" ht="45" customHeight="1" thickBot="1" x14ac:dyDescent="0.3">
      <c r="B26" s="14" t="s">
        <v>2</v>
      </c>
      <c r="C26" s="10" t="s">
        <v>48</v>
      </c>
      <c r="D26" s="10" t="s">
        <v>3</v>
      </c>
      <c r="E26" s="10" t="s">
        <v>4</v>
      </c>
      <c r="F26" s="10" t="s">
        <v>9</v>
      </c>
      <c r="G26" s="10" t="s">
        <v>10</v>
      </c>
      <c r="H26" s="10" t="s">
        <v>11</v>
      </c>
    </row>
    <row r="27" spans="1:8" ht="27" customHeight="1" thickBot="1" x14ac:dyDescent="0.3">
      <c r="B27" s="75">
        <v>1</v>
      </c>
      <c r="C27" s="11" t="s">
        <v>42</v>
      </c>
      <c r="D27" s="13">
        <v>195</v>
      </c>
      <c r="E27" s="90" t="s">
        <v>5</v>
      </c>
      <c r="F27" s="88"/>
      <c r="G27" s="86">
        <f>D27*F27</f>
        <v>0</v>
      </c>
      <c r="H27" s="84">
        <f>G27*1.22</f>
        <v>0</v>
      </c>
    </row>
    <row r="28" spans="1:8" ht="30" customHeight="1" thickBot="1" x14ac:dyDescent="0.3">
      <c r="B28" s="76">
        <v>2</v>
      </c>
      <c r="C28" s="12" t="s">
        <v>45</v>
      </c>
      <c r="D28" s="13">
        <v>195</v>
      </c>
      <c r="E28" s="13" t="s">
        <v>5</v>
      </c>
      <c r="F28" s="88"/>
      <c r="G28" s="86">
        <f t="shared" ref="G28:G30" si="0">D28*F28</f>
        <v>0</v>
      </c>
      <c r="H28" s="84">
        <f t="shared" ref="H28:H30" si="1">G28*1.22</f>
        <v>0</v>
      </c>
    </row>
    <row r="29" spans="1:8" ht="30" customHeight="1" thickBot="1" x14ac:dyDescent="0.3">
      <c r="B29" s="76">
        <v>3</v>
      </c>
      <c r="C29" s="12" t="s">
        <v>47</v>
      </c>
      <c r="D29" s="13">
        <v>195</v>
      </c>
      <c r="E29" s="13" t="s">
        <v>5</v>
      </c>
      <c r="F29" s="88"/>
      <c r="G29" s="86">
        <f t="shared" si="0"/>
        <v>0</v>
      </c>
      <c r="H29" s="84">
        <f t="shared" si="1"/>
        <v>0</v>
      </c>
    </row>
    <row r="30" spans="1:8" ht="27" customHeight="1" thickBot="1" x14ac:dyDescent="0.3">
      <c r="B30" s="76">
        <v>4</v>
      </c>
      <c r="C30" s="12" t="s">
        <v>6</v>
      </c>
      <c r="D30" s="13">
        <v>1</v>
      </c>
      <c r="E30" s="13" t="s">
        <v>5</v>
      </c>
      <c r="F30" s="88"/>
      <c r="G30" s="86">
        <f t="shared" si="0"/>
        <v>0</v>
      </c>
      <c r="H30" s="84">
        <f t="shared" si="1"/>
        <v>0</v>
      </c>
    </row>
    <row r="31" spans="1:8" ht="30" customHeight="1" thickBot="1" x14ac:dyDescent="0.3">
      <c r="B31" s="77">
        <v>5</v>
      </c>
      <c r="C31" s="72" t="s">
        <v>20</v>
      </c>
      <c r="D31" s="73">
        <v>0</v>
      </c>
      <c r="E31" s="91" t="s">
        <v>5</v>
      </c>
      <c r="F31" s="89"/>
      <c r="G31" s="87">
        <f t="shared" ref="G28:G33" si="2">D31*F31</f>
        <v>0</v>
      </c>
      <c r="H31" s="85">
        <f t="shared" ref="H31:H33" si="3">G31*1.22</f>
        <v>0</v>
      </c>
    </row>
    <row r="32" spans="1:8" ht="30" customHeight="1" thickBot="1" x14ac:dyDescent="0.3">
      <c r="B32" s="77">
        <v>6</v>
      </c>
      <c r="C32" s="72" t="s">
        <v>21</v>
      </c>
      <c r="D32" s="73">
        <v>0</v>
      </c>
      <c r="E32" s="91" t="s">
        <v>5</v>
      </c>
      <c r="F32" s="89"/>
      <c r="G32" s="87">
        <f t="shared" si="2"/>
        <v>0</v>
      </c>
      <c r="H32" s="85">
        <f t="shared" si="3"/>
        <v>0</v>
      </c>
    </row>
    <row r="33" spans="2:8" ht="30" customHeight="1" thickBot="1" x14ac:dyDescent="0.3">
      <c r="B33" s="77">
        <v>7</v>
      </c>
      <c r="C33" s="72" t="s">
        <v>22</v>
      </c>
      <c r="D33" s="73">
        <v>0</v>
      </c>
      <c r="E33" s="91" t="s">
        <v>5</v>
      </c>
      <c r="F33" s="89"/>
      <c r="G33" s="87">
        <f t="shared" si="2"/>
        <v>0</v>
      </c>
      <c r="H33" s="85">
        <f t="shared" si="3"/>
        <v>0</v>
      </c>
    </row>
    <row r="34" spans="2:8" ht="32.25" customHeight="1" thickBot="1" x14ac:dyDescent="0.3">
      <c r="B34" s="53" t="s">
        <v>7</v>
      </c>
      <c r="C34" s="54"/>
      <c r="D34" s="54"/>
      <c r="E34" s="54"/>
      <c r="F34" s="54"/>
      <c r="G34" s="55"/>
      <c r="H34" s="74">
        <f>SUM(H27:H33)</f>
        <v>0</v>
      </c>
    </row>
    <row r="35" spans="2:8" ht="15.75" thickBot="1" x14ac:dyDescent="0.3"/>
    <row r="36" spans="2:8" s="1" customFormat="1" ht="30.75" customHeight="1" thickBot="1" x14ac:dyDescent="0.3">
      <c r="B36" s="59" t="s">
        <v>15</v>
      </c>
      <c r="C36" s="60"/>
      <c r="D36" s="60"/>
      <c r="E36" s="60"/>
      <c r="F36" s="60"/>
      <c r="G36" s="61" t="s">
        <v>46</v>
      </c>
      <c r="H36" s="62"/>
    </row>
    <row r="37" spans="2:8" ht="35.25" customHeight="1" thickBot="1" x14ac:dyDescent="0.3">
      <c r="B37" s="92">
        <v>1</v>
      </c>
      <c r="C37" s="93" t="s">
        <v>16</v>
      </c>
      <c r="D37" s="94"/>
      <c r="E37" s="94"/>
      <c r="F37" s="95"/>
      <c r="G37" s="18"/>
      <c r="H37" s="96">
        <f>IF(G37="DA",1,0)</f>
        <v>0</v>
      </c>
    </row>
    <row r="40" spans="2:8" ht="21.75" customHeight="1" thickBot="1" x14ac:dyDescent="0.3"/>
    <row r="41" spans="2:8" ht="15.75" thickBot="1" x14ac:dyDescent="0.3">
      <c r="B41" s="9" t="s">
        <v>8</v>
      </c>
      <c r="C41" s="4"/>
      <c r="F41" s="2" t="s">
        <v>1</v>
      </c>
    </row>
    <row r="42" spans="2:8" ht="36" customHeight="1" thickBot="1" x14ac:dyDescent="0.3">
      <c r="B42" s="50" t="s">
        <v>43</v>
      </c>
      <c r="C42" s="51"/>
      <c r="D42" s="51"/>
      <c r="E42" s="51"/>
      <c r="F42" s="51"/>
      <c r="G42" s="51"/>
      <c r="H42" s="52"/>
    </row>
    <row r="43" spans="2:8" ht="63.75" customHeight="1" thickBot="1" x14ac:dyDescent="0.3">
      <c r="B43" s="14" t="s">
        <v>2</v>
      </c>
      <c r="C43" s="10" t="s">
        <v>41</v>
      </c>
      <c r="D43" s="10" t="s">
        <v>3</v>
      </c>
      <c r="E43" s="10" t="s">
        <v>4</v>
      </c>
      <c r="F43" s="10" t="s">
        <v>9</v>
      </c>
      <c r="G43" s="10" t="s">
        <v>10</v>
      </c>
      <c r="H43" s="10" t="s">
        <v>11</v>
      </c>
    </row>
    <row r="44" spans="2:8" ht="22.5" customHeight="1" thickBot="1" x14ac:dyDescent="0.3">
      <c r="B44" s="75">
        <v>1</v>
      </c>
      <c r="C44" s="11" t="s">
        <v>43</v>
      </c>
      <c r="D44" s="13">
        <v>776</v>
      </c>
      <c r="E44" s="90" t="s">
        <v>5</v>
      </c>
      <c r="F44" s="88"/>
      <c r="G44" s="99">
        <f>D44*F44</f>
        <v>0</v>
      </c>
      <c r="H44" s="101">
        <f>G44*1.22</f>
        <v>0</v>
      </c>
    </row>
    <row r="45" spans="2:8" ht="30.75" customHeight="1" thickBot="1" x14ac:dyDescent="0.3">
      <c r="B45" s="76">
        <v>2</v>
      </c>
      <c r="C45" s="12" t="s">
        <v>47</v>
      </c>
      <c r="D45" s="13">
        <v>776</v>
      </c>
      <c r="E45" s="13" t="s">
        <v>5</v>
      </c>
      <c r="F45" s="88"/>
      <c r="G45" s="99">
        <f>D45*F45</f>
        <v>0</v>
      </c>
      <c r="H45" s="101">
        <f t="shared" ref="H45:H46" si="4">G45*1.22</f>
        <v>0</v>
      </c>
    </row>
    <row r="46" spans="2:8" ht="22.5" customHeight="1" thickBot="1" x14ac:dyDescent="0.3">
      <c r="B46" s="76">
        <v>3</v>
      </c>
      <c r="C46" s="12" t="s">
        <v>6</v>
      </c>
      <c r="D46" s="13">
        <v>1</v>
      </c>
      <c r="E46" s="13" t="s">
        <v>5</v>
      </c>
      <c r="F46" s="88"/>
      <c r="G46" s="99">
        <f>D46*F46</f>
        <v>0</v>
      </c>
      <c r="H46" s="101">
        <f t="shared" si="4"/>
        <v>0</v>
      </c>
    </row>
    <row r="47" spans="2:8" ht="31.5" customHeight="1" thickBot="1" x14ac:dyDescent="0.3">
      <c r="B47" s="56" t="s">
        <v>7</v>
      </c>
      <c r="C47" s="57"/>
      <c r="D47" s="57"/>
      <c r="E47" s="57"/>
      <c r="F47" s="57"/>
      <c r="G47" s="58"/>
      <c r="H47" s="100">
        <f>SUM(H44:H46)</f>
        <v>0</v>
      </c>
    </row>
    <row r="48" spans="2:8" ht="15.75" thickBot="1" x14ac:dyDescent="0.3"/>
    <row r="49" spans="2:8" ht="31.5" customHeight="1" thickBot="1" x14ac:dyDescent="0.3">
      <c r="B49" s="59" t="s">
        <v>17</v>
      </c>
      <c r="C49" s="60"/>
      <c r="D49" s="60"/>
      <c r="E49" s="60"/>
      <c r="F49" s="60"/>
      <c r="G49" s="61" t="s">
        <v>46</v>
      </c>
      <c r="H49" s="62"/>
    </row>
    <row r="50" spans="2:8" ht="90" customHeight="1" thickBot="1" x14ac:dyDescent="0.3">
      <c r="B50" s="98">
        <v>1</v>
      </c>
      <c r="C50" s="93" t="s">
        <v>18</v>
      </c>
      <c r="D50" s="94"/>
      <c r="E50" s="94"/>
      <c r="F50" s="95"/>
      <c r="G50" s="18"/>
      <c r="H50" s="97">
        <f>IF(G50="DA",1,0)</f>
        <v>0</v>
      </c>
    </row>
    <row r="51" spans="2:8" ht="90" customHeight="1" thickBot="1" x14ac:dyDescent="0.3">
      <c r="B51" s="98">
        <v>2</v>
      </c>
      <c r="C51" s="93" t="s">
        <v>19</v>
      </c>
      <c r="D51" s="94"/>
      <c r="E51" s="94"/>
      <c r="F51" s="95"/>
      <c r="G51" s="18"/>
      <c r="H51" s="97">
        <f>IF(G51="DA",1,0)</f>
        <v>0</v>
      </c>
    </row>
    <row r="52" spans="2:8" x14ac:dyDescent="0.25">
      <c r="B52" s="102"/>
      <c r="C52" s="102"/>
      <c r="D52" s="102"/>
      <c r="E52" s="102"/>
      <c r="F52" s="102"/>
      <c r="G52" s="102"/>
      <c r="H52" s="102"/>
    </row>
    <row r="53" spans="2:8" ht="15.75" x14ac:dyDescent="0.25">
      <c r="B53" s="19" t="s">
        <v>37</v>
      </c>
      <c r="C53" s="20"/>
      <c r="D53" s="21"/>
      <c r="E53" s="28" t="s">
        <v>31</v>
      </c>
      <c r="F53" s="28"/>
      <c r="G53" s="28"/>
      <c r="H53" s="28"/>
    </row>
    <row r="54" spans="2:8" ht="32.25" customHeight="1" x14ac:dyDescent="0.25">
      <c r="B54" s="22"/>
      <c r="C54" s="23"/>
      <c r="D54" s="24"/>
      <c r="E54" s="29" t="s">
        <v>38</v>
      </c>
      <c r="F54" s="29"/>
      <c r="G54" s="29"/>
      <c r="H54" s="29"/>
    </row>
    <row r="55" spans="2:8" ht="15.75" x14ac:dyDescent="0.25">
      <c r="B55" s="22"/>
      <c r="C55" s="23"/>
      <c r="D55" s="24"/>
      <c r="E55" s="28" t="s">
        <v>39</v>
      </c>
      <c r="F55" s="28"/>
      <c r="G55" s="28"/>
      <c r="H55" s="28"/>
    </row>
    <row r="56" spans="2:8" ht="39" customHeight="1" x14ac:dyDescent="0.25">
      <c r="B56" s="25"/>
      <c r="C56" s="26"/>
      <c r="D56" s="27"/>
      <c r="E56" s="29" t="s">
        <v>40</v>
      </c>
      <c r="F56" s="29"/>
      <c r="G56" s="29"/>
      <c r="H56" s="29"/>
    </row>
  </sheetData>
  <sheetProtection algorithmName="SHA-512" hashValue="A5hLYq56FLhZmHXCBmx5mun3/BTPFwEQs+MSNONCLVuCnZX/scWg+r1NybveVpQpCha4Np3XRwdQ20mS/j5fRw==" saltValue="oc+nICWpMtzRlilb3jC+HQ==" spinCount="100000" sheet="1" objects="1" scenarios="1"/>
  <mergeCells count="35">
    <mergeCell ref="D12:H12"/>
    <mergeCell ref="B7:H7"/>
    <mergeCell ref="B8:C10"/>
    <mergeCell ref="B11:C11"/>
    <mergeCell ref="B12:C12"/>
    <mergeCell ref="D8:H8"/>
    <mergeCell ref="D9:H9"/>
    <mergeCell ref="D10:H10"/>
    <mergeCell ref="D11:H11"/>
    <mergeCell ref="C50:F50"/>
    <mergeCell ref="C51:F51"/>
    <mergeCell ref="C37:F37"/>
    <mergeCell ref="B25:H25"/>
    <mergeCell ref="B34:G34"/>
    <mergeCell ref="B42:H42"/>
    <mergeCell ref="B47:G47"/>
    <mergeCell ref="B36:F36"/>
    <mergeCell ref="G36:H36"/>
    <mergeCell ref="B49:F49"/>
    <mergeCell ref="G49:H49"/>
    <mergeCell ref="B20:D20"/>
    <mergeCell ref="E20:H20"/>
    <mergeCell ref="B14:H14"/>
    <mergeCell ref="F16:G16"/>
    <mergeCell ref="F24:G24"/>
    <mergeCell ref="B17:H17"/>
    <mergeCell ref="B18:D18"/>
    <mergeCell ref="E18:H18"/>
    <mergeCell ref="B19:D19"/>
    <mergeCell ref="E19:H19"/>
    <mergeCell ref="B53:D56"/>
    <mergeCell ref="E53:H53"/>
    <mergeCell ref="E54:H54"/>
    <mergeCell ref="E55:H55"/>
    <mergeCell ref="E56:H56"/>
  </mergeCells>
  <pageMargins left="0.7" right="0.7" top="0.75" bottom="0.75" header="0.3" footer="0.3"/>
  <pageSetup paperSize="9" scale="6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7FCD79-E143-4220-B6BC-E6439CCF5061}">
          <x14:formula1>
            <xm:f>Sheet2!$A$2:$A$3</xm:f>
          </x14:formula1>
          <xm:sqref>G50:G51 G37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51C2E-87A1-4D4C-B236-0B3F649E4F86}">
  <dimension ref="A1:A3"/>
  <sheetViews>
    <sheetView workbookViewId="0">
      <selection activeCell="A9" sqref="A9"/>
    </sheetView>
  </sheetViews>
  <sheetFormatPr defaultColWidth="8.875" defaultRowHeight="15.75" x14ac:dyDescent="0.25"/>
  <cols>
    <col min="1" max="1" width="36" customWidth="1"/>
  </cols>
  <sheetData>
    <row r="1" spans="1:1" x14ac:dyDescent="0.25">
      <c r="A1" t="s">
        <v>12</v>
      </c>
    </row>
    <row r="2" spans="1:1" x14ac:dyDescent="0.25">
      <c r="A2" t="s">
        <v>13</v>
      </c>
    </row>
    <row r="3" spans="1:1" x14ac:dyDescent="0.25">
      <c r="A3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dcterms:created xsi:type="dcterms:W3CDTF">2022-02-21T13:09:50Z</dcterms:created>
  <dcterms:modified xsi:type="dcterms:W3CDTF">2022-05-17T09:15:59Z</dcterms:modified>
</cp:coreProperties>
</file>